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adsor\Downloads\"/>
    </mc:Choice>
  </mc:AlternateContent>
  <xr:revisionPtr revIDLastSave="0" documentId="13_ncr:201_{6DC84ECD-4023-418B-9F0D-F1D4B648871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nexoB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4" i="2" l="1"/>
  <c r="E43" i="2"/>
  <c r="E42" i="2"/>
  <c r="E44" i="2" l="1"/>
  <c r="F43" i="2" s="1"/>
  <c r="F42" i="2" l="1"/>
</calcChain>
</file>

<file path=xl/sharedStrings.xml><?xml version="1.0" encoding="utf-8"?>
<sst xmlns="http://schemas.openxmlformats.org/spreadsheetml/2006/main" count="49" uniqueCount="45">
  <si>
    <t>Socio</t>
  </si>
  <si>
    <t>Valor nominal de c/acción</t>
  </si>
  <si>
    <t>Monto</t>
  </si>
  <si>
    <t>%</t>
  </si>
  <si>
    <t xml:space="preserve">TOTALES </t>
  </si>
  <si>
    <t>Información general de la Sociedad</t>
  </si>
  <si>
    <r>
      <t>1.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IDENTIFICACIÓN</t>
    </r>
  </si>
  <si>
    <r>
      <t>2.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ANTECEDENTES DE CONSTITUCIÓN DE LA SOCIEDAD</t>
    </r>
  </si>
  <si>
    <r>
      <t>3.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 xml:space="preserve">ADMINISTRACIÓN: </t>
    </r>
  </si>
  <si>
    <t>Cargo</t>
  </si>
  <si>
    <t>Nombre y apellido</t>
  </si>
  <si>
    <t>Representante legal</t>
  </si>
  <si>
    <t>Síndico Titular</t>
  </si>
  <si>
    <t>Plana ejecutiva</t>
  </si>
  <si>
    <t xml:space="preserve">     - Gerente General</t>
  </si>
  <si>
    <r>
      <t>4.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 xml:space="preserve">CAPITAL Y PROPIEDAD: </t>
    </r>
  </si>
  <si>
    <r>
      <t>5.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AUDITOR EXTERNO INDEPENDIENTE</t>
    </r>
  </si>
  <si>
    <r>
      <t>6.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PERSONAS VINCULADAS</t>
    </r>
  </si>
  <si>
    <t xml:space="preserve">Parte vinculadas </t>
  </si>
  <si>
    <r>
      <t>6.1</t>
    </r>
    <r>
      <rPr>
        <b/>
        <sz val="7"/>
        <color theme="1"/>
        <rFont val="Times New Roman"/>
        <family val="1"/>
      </rPr>
      <t xml:space="preserve">        </t>
    </r>
    <r>
      <rPr>
        <b/>
        <sz val="10"/>
        <color theme="1"/>
        <rFont val="Arial"/>
        <family val="2"/>
      </rPr>
      <t>Principales Accionistas</t>
    </r>
  </si>
  <si>
    <t xml:space="preserve">6.1        Otras partes vinculadas </t>
  </si>
  <si>
    <t>La entidad no posee inversiones en valores de otras empresas que representen mas del 10% del activo de la sociedad al cierre del ejercicio informado.</t>
  </si>
  <si>
    <t>La entidad no posee bienes otorgados en garantías en más del 20% en garantía de obligaciones de otras empresas en el ejercicio informado.</t>
  </si>
  <si>
    <t>Cantidad de Cuotas</t>
  </si>
  <si>
    <r>
      <t>1.1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Nombre o Razón Social</t>
    </r>
    <r>
      <rPr>
        <sz val="10"/>
        <color theme="1"/>
        <rFont val="Arial"/>
        <family val="2"/>
      </rPr>
      <t>: KATUETE S.R.L.</t>
    </r>
  </si>
  <si>
    <r>
      <t>1.4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Dirección oficina principal</t>
    </r>
    <r>
      <rPr>
        <sz val="10"/>
        <color theme="1"/>
        <rFont val="Arial"/>
        <family val="2"/>
      </rPr>
      <t>: Manuel del Castillo c/ Rodolfo Zotti, Asunción</t>
    </r>
  </si>
  <si>
    <r>
      <t>1.6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E-mail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katuetesrl@hotmail.com</t>
    </r>
  </si>
  <si>
    <r>
      <t xml:space="preserve">1.7     Sitio página web: </t>
    </r>
    <r>
      <rPr>
        <sz val="10"/>
        <color theme="1"/>
        <rFont val="Arial"/>
        <family val="2"/>
      </rPr>
      <t xml:space="preserve">Katuetesrl.com.py </t>
    </r>
  </si>
  <si>
    <r>
      <t>1.8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 xml:space="preserve">Domicilio legal: </t>
    </r>
    <r>
      <rPr>
        <sz val="10"/>
        <color theme="1"/>
        <rFont val="Arial"/>
        <family val="2"/>
      </rPr>
      <t>Manuel del Castillo c/ Rodolfo Zotti, Asunción.</t>
    </r>
  </si>
  <si>
    <r>
      <t>2.1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Escritura</t>
    </r>
    <r>
      <rPr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Nº</t>
    </r>
    <r>
      <rPr>
        <sz val="10"/>
        <color theme="1"/>
        <rFont val="Arial"/>
        <family val="2"/>
      </rPr>
      <t>:  N° 63 de fecha 10 de agosto de 1998</t>
    </r>
  </si>
  <si>
    <r>
      <t>2.2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Inscripción en el Registro Público de Comercio:</t>
    </r>
    <r>
      <rPr>
        <sz val="10"/>
        <color theme="1"/>
        <rFont val="Arial"/>
        <family val="2"/>
      </rPr>
      <t xml:space="preserve"> N° 989, folio 7890 y siguiente del 17/09/1998.</t>
    </r>
  </si>
  <si>
    <r>
      <t xml:space="preserve">2.3      Reformas de estatutos: 
Las modificaciones del Estatuto Social han sido las siguientes:
</t>
    </r>
    <r>
      <rPr>
        <sz val="10"/>
        <color theme="1"/>
        <rFont val="Arial"/>
        <family val="2"/>
      </rPr>
      <t>- Cesión de cuotas sociales Nº 10 de fecha 02 de julio de 2001.
- Modificación de los Estatutos Sociales N° 160 de fecha 03 de diciembre de 2009.
- Modificación de los Estatutos Sociales N° 259 de fecha 03 de noviembre de 2010.
- Cesión y venta de cuota sociales N° 85 de fecha 20 de septiembre de 2017.
- Cesión y venta de cuota sociales N° 30 de fecha 09 de agosto de 2020. 
- Modificación parcial del estatuto social de la firma denominada “KATUETE” SOCIEDAD DE RESPONSABILIDAD LIMITADA” (KATUETE S.R.L.): domicilio, aumento de capital social por integración de cuotas de capital, cierre del ejercicio–distribución de utilidades, Nº  22, de fecha 12 de julio del año 2023.
- Modificación parcial del estatuto social de la firma denominada “KATUETE” SOCIEDAD DE RESPONSABILIDAD LIMITADA” (KATUETE S.R.L.): con el objeto de dar cumplimiento a las disposiciones vigentes en materia de mercado de valores,  Nº 50 de fecha 12 de diciembre de del dos mil veinte y tres,  inscripta en la Dirección General de los Registros Públicos, Sección Personas Jurídicas y Asociaciones bajo el N° 50,  folio 202 y siguientes, division comercial seccion A,   de fecha 12/12/2023</t>
    </r>
    <r>
      <rPr>
        <b/>
        <sz val="10"/>
        <color theme="1"/>
        <rFont val="Arial"/>
        <family val="2"/>
      </rPr>
      <t xml:space="preserve">.
 </t>
    </r>
  </si>
  <si>
    <r>
      <t>1.3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Código Bolsa</t>
    </r>
    <r>
      <rPr>
        <sz val="10"/>
        <color theme="1"/>
        <rFont val="Arial"/>
        <family val="2"/>
      </rPr>
      <t>: KAT</t>
    </r>
  </si>
  <si>
    <r>
      <t>1.2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Registro CNV</t>
    </r>
    <r>
      <rPr>
        <sz val="10"/>
        <color theme="1"/>
        <rFont val="Arial"/>
        <family val="2"/>
      </rPr>
      <t>: Resolución</t>
    </r>
    <r>
      <rPr>
        <sz val="10"/>
        <rFont val="Arial"/>
        <family val="2"/>
      </rPr>
      <t xml:space="preserve"> 093_08052024 del 8 de mayo de 2024</t>
    </r>
  </si>
  <si>
    <t>Paulo Adrián Soria Pedrozo</t>
  </si>
  <si>
    <t>Capital Suscripto e integrado: 29.300.000.000.-</t>
  </si>
  <si>
    <t>Presidente - Socio Gerente</t>
  </si>
  <si>
    <t>Director Titular - Socio Gerente</t>
  </si>
  <si>
    <t>Eugenia Pedrozo</t>
  </si>
  <si>
    <t>Emmanuel Britez Rettori</t>
  </si>
  <si>
    <r>
      <t>1.5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Teléfono</t>
    </r>
    <r>
      <rPr>
        <sz val="10"/>
        <color theme="1"/>
        <rFont val="Arial"/>
        <family val="2"/>
      </rPr>
      <t>: (+595) 0983 794 3</t>
    </r>
    <r>
      <rPr>
        <sz val="10"/>
        <rFont val="Arial"/>
        <family val="2"/>
      </rPr>
      <t>90, (0981) 432287</t>
    </r>
    <r>
      <rPr>
        <b/>
        <sz val="10"/>
        <color theme="1"/>
        <rFont val="Arial"/>
        <family val="2"/>
      </rPr>
      <t xml:space="preserve">
</t>
    </r>
  </si>
  <si>
    <t xml:space="preserve">No aplicable </t>
  </si>
  <si>
    <t>Información al 30 de junio de 2024</t>
  </si>
  <si>
    <r>
      <t>5.2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 xml:space="preserve">Número de inscripción en el registro de la SIV: </t>
    </r>
    <r>
      <rPr>
        <b/>
        <sz val="11"/>
        <color theme="1"/>
        <rFont val="Arial"/>
        <family val="2"/>
      </rPr>
      <t>AE 020</t>
    </r>
  </si>
  <si>
    <r>
      <t>5.1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Auditor externo independiente designado:</t>
    </r>
    <r>
      <rPr>
        <sz val="11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CONAUDIT - CONTADORES &amp; AUDITORES ASOCIADOS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</si>
</sst>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\ _€_-;\-* #,##0\ _€_-;_-* &quot;-&quot;??\ _€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4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7"/>
      <color theme="1"/>
      <name val="Times New Roman"/>
      <family val="1"/>
    </font>
    <font>
      <b/>
      <u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3" fillId="0" borderId="1" xfId="0" applyFont="1" applyBorder="1" applyAlignment="1">
      <alignment vertical="center"/>
    </xf>
    <xf numFmtId="165" fontId="13" fillId="0" borderId="1" xfId="1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right" vertical="center"/>
    </xf>
    <xf numFmtId="9" fontId="11" fillId="0" borderId="1" xfId="2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right" vertical="center"/>
    </xf>
    <xf numFmtId="3" fontId="12" fillId="0" borderId="1" xfId="0" applyNumberFormat="1" applyFont="1" applyBorder="1" applyAlignment="1">
      <alignment horizontal="right" vertical="center"/>
    </xf>
    <xf numFmtId="9" fontId="12" fillId="0" borderId="1" xfId="2" applyFont="1" applyBorder="1" applyAlignment="1">
      <alignment horizontal="center" vertical="center"/>
    </xf>
    <xf numFmtId="0" fontId="9" fillId="0" borderId="0" xfId="0" applyFont="1"/>
    <xf numFmtId="165" fontId="12" fillId="0" borderId="1" xfId="1" applyNumberFormat="1" applyFont="1" applyBorder="1" applyAlignment="1">
      <alignment horizontal="center" vertical="center"/>
    </xf>
    <xf numFmtId="0" fontId="15" fillId="0" borderId="0" xfId="0" applyFont="1"/>
    <xf numFmtId="0" fontId="9" fillId="0" borderId="0" xfId="0" applyFont="1" applyAlignment="1">
      <alignment vertical="center" wrapText="1"/>
    </xf>
    <xf numFmtId="0" fontId="14" fillId="0" borderId="0" xfId="0" applyFont="1"/>
    <xf numFmtId="0" fontId="6" fillId="0" borderId="0" xfId="0" applyFont="1" applyAlignment="1">
      <alignment horizontal="left" vertical="top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571500</xdr:colOff>
      <xdr:row>5</xdr:row>
      <xdr:rowOff>72</xdr:rowOff>
    </xdr:to>
    <xdr:pic>
      <xdr:nvPicPr>
        <xdr:cNvPr id="4" name="Imagen 1" descr="Katuete SRL | Asunción">
          <a:extLst>
            <a:ext uri="{FF2B5EF4-FFF2-40B4-BE49-F238E27FC236}">
              <a16:creationId xmlns:a16="http://schemas.microsoft.com/office/drawing/2014/main" id="{3542D49C-FFF4-433A-BD97-362B8E386E6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391" t="13166" r="16305" b="12227"/>
        <a:stretch/>
      </xdr:blipFill>
      <xdr:spPr bwMode="auto">
        <a:xfrm>
          <a:off x="0" y="0"/>
          <a:ext cx="1333500" cy="9525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puentenet.com.py/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C8489-41F6-484E-9714-6EDD588E394B}">
  <dimension ref="A6:K61"/>
  <sheetViews>
    <sheetView tabSelected="1" topLeftCell="A46" workbookViewId="0">
      <selection activeCell="D59" sqref="D59"/>
    </sheetView>
  </sheetViews>
  <sheetFormatPr baseColWidth="10" defaultRowHeight="14.4" x14ac:dyDescent="0.3"/>
  <cols>
    <col min="2" max="2" width="26.88671875" customWidth="1"/>
    <col min="3" max="3" width="26.44140625" customWidth="1"/>
    <col min="4" max="4" width="15.6640625" customWidth="1"/>
    <col min="5" max="5" width="14.44140625" customWidth="1"/>
    <col min="6" max="11" width="11.109375" customWidth="1"/>
  </cols>
  <sheetData>
    <row r="6" spans="1:4" ht="17.399999999999999" x14ac:dyDescent="0.3">
      <c r="D6" s="4" t="s">
        <v>5</v>
      </c>
    </row>
    <row r="7" spans="1:4" x14ac:dyDescent="0.3">
      <c r="D7" s="5" t="s">
        <v>42</v>
      </c>
    </row>
    <row r="9" spans="1:4" x14ac:dyDescent="0.3">
      <c r="A9" s="6" t="s">
        <v>6</v>
      </c>
    </row>
    <row r="11" spans="1:4" x14ac:dyDescent="0.3">
      <c r="A11" s="6" t="s">
        <v>24</v>
      </c>
    </row>
    <row r="12" spans="1:4" x14ac:dyDescent="0.3">
      <c r="A12" s="6" t="s">
        <v>33</v>
      </c>
    </row>
    <row r="13" spans="1:4" x14ac:dyDescent="0.3">
      <c r="A13" s="6" t="s">
        <v>32</v>
      </c>
    </row>
    <row r="14" spans="1:4" x14ac:dyDescent="0.3">
      <c r="A14" s="6" t="s">
        <v>25</v>
      </c>
    </row>
    <row r="15" spans="1:4" ht="14.25" customHeight="1" x14ac:dyDescent="0.3">
      <c r="A15" s="6" t="s">
        <v>40</v>
      </c>
      <c r="B15" s="6"/>
      <c r="C15" s="6"/>
      <c r="D15" s="6"/>
    </row>
    <row r="16" spans="1:4" x14ac:dyDescent="0.3">
      <c r="A16" s="6" t="s">
        <v>26</v>
      </c>
    </row>
    <row r="17" spans="1:11" x14ac:dyDescent="0.3">
      <c r="A17" s="6" t="s">
        <v>27</v>
      </c>
    </row>
    <row r="18" spans="1:11" x14ac:dyDescent="0.3">
      <c r="A18" s="6" t="s">
        <v>28</v>
      </c>
    </row>
    <row r="20" spans="1:11" x14ac:dyDescent="0.3">
      <c r="A20" s="6" t="s">
        <v>7</v>
      </c>
    </row>
    <row r="22" spans="1:11" x14ac:dyDescent="0.3">
      <c r="A22" s="6" t="s">
        <v>29</v>
      </c>
    </row>
    <row r="23" spans="1:11" x14ac:dyDescent="0.3">
      <c r="A23" s="6" t="s">
        <v>30</v>
      </c>
    </row>
    <row r="24" spans="1:11" ht="219" customHeight="1" x14ac:dyDescent="0.3">
      <c r="A24" s="27" t="s">
        <v>31</v>
      </c>
      <c r="B24" s="27"/>
      <c r="C24" s="27"/>
      <c r="D24" s="27"/>
      <c r="E24" s="25"/>
      <c r="F24" s="25"/>
      <c r="G24" s="25"/>
      <c r="H24" s="25"/>
      <c r="I24" s="25"/>
      <c r="J24" s="25"/>
      <c r="K24" s="25"/>
    </row>
    <row r="26" spans="1:11" x14ac:dyDescent="0.3">
      <c r="A26" s="7" t="s">
        <v>8</v>
      </c>
    </row>
    <row r="27" spans="1:11" x14ac:dyDescent="0.3">
      <c r="A27" s="7"/>
    </row>
    <row r="28" spans="1:11" x14ac:dyDescent="0.3">
      <c r="B28" s="8" t="s">
        <v>9</v>
      </c>
      <c r="C28" s="9" t="s">
        <v>10</v>
      </c>
    </row>
    <row r="29" spans="1:11" x14ac:dyDescent="0.3">
      <c r="B29" s="8" t="s">
        <v>11</v>
      </c>
      <c r="C29" s="10" t="s">
        <v>34</v>
      </c>
    </row>
    <row r="30" spans="1:11" x14ac:dyDescent="0.3">
      <c r="B30" s="8" t="s">
        <v>36</v>
      </c>
      <c r="C30" s="10" t="s">
        <v>34</v>
      </c>
    </row>
    <row r="31" spans="1:11" x14ac:dyDescent="0.3">
      <c r="B31" s="8" t="s">
        <v>37</v>
      </c>
      <c r="C31" s="10" t="s">
        <v>38</v>
      </c>
    </row>
    <row r="32" spans="1:11" x14ac:dyDescent="0.3">
      <c r="B32" s="8" t="s">
        <v>12</v>
      </c>
      <c r="C32" s="10" t="s">
        <v>41</v>
      </c>
    </row>
    <row r="33" spans="1:8" x14ac:dyDescent="0.3">
      <c r="B33" s="8" t="s">
        <v>13</v>
      </c>
      <c r="C33" s="11"/>
    </row>
    <row r="34" spans="1:8" x14ac:dyDescent="0.3">
      <c r="B34" s="8" t="s">
        <v>14</v>
      </c>
      <c r="C34" s="10" t="s">
        <v>39</v>
      </c>
    </row>
    <row r="36" spans="1:8" x14ac:dyDescent="0.3">
      <c r="A36" s="7" t="s">
        <v>15</v>
      </c>
    </row>
    <row r="38" spans="1:8" x14ac:dyDescent="0.3">
      <c r="A38" s="24" t="s">
        <v>35</v>
      </c>
    </row>
    <row r="39" spans="1:8" x14ac:dyDescent="0.3">
      <c r="A39" s="12"/>
    </row>
    <row r="40" spans="1:8" ht="27" customHeight="1" x14ac:dyDescent="0.3">
      <c r="A40" s="3"/>
      <c r="B40" s="28" t="s">
        <v>0</v>
      </c>
      <c r="C40" s="30" t="s">
        <v>23</v>
      </c>
      <c r="D40" s="29" t="s">
        <v>1</v>
      </c>
      <c r="E40" s="28" t="s">
        <v>2</v>
      </c>
      <c r="F40" s="28" t="s">
        <v>3</v>
      </c>
      <c r="G40" s="1"/>
    </row>
    <row r="41" spans="1:8" x14ac:dyDescent="0.3">
      <c r="A41" s="3"/>
      <c r="B41" s="28"/>
      <c r="C41" s="31"/>
      <c r="D41" s="29"/>
      <c r="E41" s="28"/>
      <c r="F41" s="28"/>
      <c r="G41" s="1"/>
    </row>
    <row r="42" spans="1:8" x14ac:dyDescent="0.3">
      <c r="A42" s="3"/>
      <c r="B42" s="13" t="s">
        <v>34</v>
      </c>
      <c r="C42" s="14">
        <v>220</v>
      </c>
      <c r="D42" s="15">
        <v>100000000</v>
      </c>
      <c r="E42" s="15">
        <f>+C42*D42</f>
        <v>22000000000</v>
      </c>
      <c r="F42" s="16">
        <f>+E42/E44</f>
        <v>0.75085324232081907</v>
      </c>
      <c r="G42" s="1"/>
      <c r="H42" s="17"/>
    </row>
    <row r="43" spans="1:8" x14ac:dyDescent="0.3">
      <c r="A43" s="3"/>
      <c r="B43" s="13" t="s">
        <v>38</v>
      </c>
      <c r="C43" s="14">
        <v>73</v>
      </c>
      <c r="D43" s="15">
        <v>100000000</v>
      </c>
      <c r="E43" s="15">
        <f>+C43*D43</f>
        <v>7300000000</v>
      </c>
      <c r="F43" s="16">
        <f>+E43/E44</f>
        <v>0.24914675767918087</v>
      </c>
      <c r="G43" s="1"/>
      <c r="H43" s="17"/>
    </row>
    <row r="44" spans="1:8" x14ac:dyDescent="0.3">
      <c r="A44" s="2"/>
      <c r="B44" s="18" t="s">
        <v>4</v>
      </c>
      <c r="C44" s="23">
        <f>+C42+C43</f>
        <v>293</v>
      </c>
      <c r="D44" s="19"/>
      <c r="E44" s="20">
        <f>+E42+E43</f>
        <v>29300000000</v>
      </c>
      <c r="F44" s="21">
        <v>1</v>
      </c>
      <c r="G44" s="1"/>
      <c r="H44" s="17"/>
    </row>
    <row r="46" spans="1:8" x14ac:dyDescent="0.3">
      <c r="A46" s="7" t="s">
        <v>16</v>
      </c>
    </row>
    <row r="48" spans="1:8" x14ac:dyDescent="0.3">
      <c r="A48" s="7" t="s">
        <v>44</v>
      </c>
    </row>
    <row r="49" spans="1:5" x14ac:dyDescent="0.3">
      <c r="A49" s="7" t="s">
        <v>43</v>
      </c>
    </row>
    <row r="51" spans="1:5" x14ac:dyDescent="0.3">
      <c r="A51" s="7" t="s">
        <v>17</v>
      </c>
    </row>
    <row r="53" spans="1:5" x14ac:dyDescent="0.3">
      <c r="A53" s="7" t="s">
        <v>18</v>
      </c>
    </row>
    <row r="55" spans="1:5" x14ac:dyDescent="0.3">
      <c r="A55" s="7" t="s">
        <v>19</v>
      </c>
    </row>
    <row r="56" spans="1:5" x14ac:dyDescent="0.3">
      <c r="A56" s="22" t="s">
        <v>34</v>
      </c>
    </row>
    <row r="57" spans="1:5" x14ac:dyDescent="0.3">
      <c r="A57" s="22"/>
    </row>
    <row r="58" spans="1:5" x14ac:dyDescent="0.3">
      <c r="A58" s="7" t="s">
        <v>20</v>
      </c>
    </row>
    <row r="59" spans="1:5" x14ac:dyDescent="0.3">
      <c r="A59" s="22" t="s">
        <v>21</v>
      </c>
    </row>
    <row r="61" spans="1:5" x14ac:dyDescent="0.3">
      <c r="A61" s="24" t="s">
        <v>22</v>
      </c>
      <c r="B61" s="26"/>
      <c r="C61" s="26"/>
      <c r="D61" s="26"/>
      <c r="E61" s="26"/>
    </row>
  </sheetData>
  <mergeCells count="6">
    <mergeCell ref="A24:D24"/>
    <mergeCell ref="B40:B41"/>
    <mergeCell ref="D40:D41"/>
    <mergeCell ref="E40:E41"/>
    <mergeCell ref="F40:F41"/>
    <mergeCell ref="C40:C41"/>
  </mergeCells>
  <hyperlinks>
    <hyperlink ref="A17" r:id="rId1" display="http://www.puentenet.com.py/" xr:uid="{E3F99CAA-9BDD-4C9C-B4C3-405370F68236}"/>
  </hyperlinks>
  <pageMargins left="0.7" right="0.7" top="0.75" bottom="0.75" header="0.3" footer="0.3"/>
  <pageSetup paperSize="9" orientation="portrait" r:id="rId2"/>
  <drawing r:id="rId3"/>
  <legacyDrawing r:id="rId4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rstpub2bjPS8klCXbysn32vT6JdZL9I/JlYHAhPRSbjQl3ZinDObTB9V0XP0++zSvo5LwYV+UUUk
DFr84a6nOQ==</DigestValue>
    </Reference>
    <Reference Type="http://www.w3.org/2000/09/xmldsig#Object" URI="#idOfficeObject">
      <DigestMethod Algorithm="http://www.w3.org/2001/04/xmlenc#sha512"/>
      <DigestValue>rovjEHYSThw4ZqYBsC3LhcjV9JRKICtQk4gbCdZ/bn5oLajzvCBQzzBcpUoeInrMp2CPUzyd2uP7
82D6D4dGpw==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DvChiY3aEvyfDvAB8bYcgMN6BIInPBPhavPA1ot4Cfz9mS/gwcsyl+2fJxaCAoVFDjIbXO6C81Cp
NDscH2gJOw==</DigestValue>
    </Reference>
    <Reference Type="http://www.w3.org/2000/09/xmldsig#Object" URI="#idValidSigLnImg">
      <DigestMethod Algorithm="http://www.w3.org/2001/04/xmlenc#sha512"/>
      <DigestValue>bCIvJvPoavbi/LsB64VeIuAp2y8KswJq1qMnDhsUs7J4C1Hrq0GviDUT4s0I/vxcAKIeCZRLgiOQ
yrY6ii3R6Q==</DigestValue>
    </Reference>
    <Reference Type="http://www.w3.org/2000/09/xmldsig#Object" URI="#idInvalidSigLnImg">
      <DigestMethod Algorithm="http://www.w3.org/2001/04/xmlenc#sha512"/>
      <DigestValue>gOrqrX/sTcUzCrTF85PneN7AdTYXk7NYDsdpkbEkWHPjsSgu5AhvprK26vWY9AXU+agYuwy5LP6i
yUXuhjkUTg==</DigestValue>
    </Reference>
  </SignedInfo>
  <SignatureValue>7Xdo6uYVR7wj62QUB0iz1aICVjtRrMrrMOY7XqTFR9isAZuKqfYD84WCY3+mOXJtQM+Ri3jaecwu
IiBQLO5XrnhG9CHOC856QDOGbWhg6W0dwSXZwh3e5/BRlaxZoi1oXotVOV6TbDw5XSTBL44PBodo
XbBBNqlvsKGLvSmasyA8NN+vUwb2i/Klz9ff+mbCT/5hkem2IIcEPUhbMI6GM4mHO0Mrv8vfL5YT
MnmVl00eJSXLOAPtHwDQJWghsNAt4l04gGzYA+AOSqDMX6/MAesdE/kN+X38u4nyPjY3zQri6Sst
jkS9RKwLKCMKfNjF34G9bV/TmrBEv5AFxUSCqg==</SignatureValue>
  <KeyInfo>
    <X509Data>
      <X509Certificate>MIIHoDCCBYigAwIBAgIQLg94umbUB6RE4tbASiTGGjANBgkqhkiG9w0BAQ0FADCBhTELMAkGA1UEBhMCUFkxDTALBgNVBAoTBElDUFAxODA2BgNVBAsTL1ByZXN0YWRvciBDdWFsaWZpY2FkbyBkZSBTZXJ2aWNpb3MgZGUgQ29uZmlhbnphMRUwEwYDVQQDEwxDT0RFMTAwIFMuQS4xFjAUBgNVBAUTDVJVQzgwMDgwNjEwLTcwHhcNMjMxMDI3MTI0NDIwWhcNMjUxMDI3MTI0NDIwWjCBujELMAkGA1UEBhMCUFkxNjA0BgNVBAoMLUNFUlRJRklDQURPIENVQUxJRklDQURPIERFIEZJUk1BIEVMRUNUUsOTTklDQTELMAkGA1UECxMCRjIxFjAUBgNVBAQTDVNPUklBIFBFRFJPWk8xFTATBgNVBCoTDFBBVUxPIEFEUklBTjEjMCEGA1UEAxMaUEFVTE8gQURSSUFOIFNPUklBIFBFRFJPWk8xEjAQBgNVBAUTCUNJNDY5MjMwMDCCASIwDQYJKoZIhvcNAQEBBQADggEPADCCAQoCggEBAPCF1OUFXEE/kNq68sLAUTUHuoTxhU2aDWNxQmykpxUOGnodvt6BuObDcpc7lWFTwc/imzOvmrU+tFplc69uFAMf/OEHLclq/LaRR7KTJTGMucmrRSxVagUR1JBpfIKyqJymUXIFB31gvJr5ZogRYeRJYQ1TIq6mAdp15CqeYVHH5fCAqDXSxjxmNg4lluuM8voAAeJONvuhILtisKM3ZI02Kc9Iv6O66fsupOAMoQQbcQaRe/Er2O5fXlL1/8CTKAHKVB04Qarhop3WlxdMVBt4vazcsY4GjT9ZjQileOcG5Kx/3yIzjjY7EB5mmUSBG5M8zup6xiNflTRpXS7yU5cCAwEAAaOCAtMwggLPMAwGA1UdEwEB/wQCMAAwHQYDVR0OBBYEFPbeXm9ivsjq5DR8aIytZv1GTv+dMB8GA1UdIwQYMBaAFL41VGJoYOcm0zHBX5ex4vZkzgf1MA4GA1UdDwEB/wQEAwIF4DBKBgNVHREEQzBBgRJBVElTT1JJQU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DmhiBHsBGLOqNNDffuukLhSeAWngHb48fo+YetosAKgnzSEr4R0BH4Zwnft8iQ2J+cGux1baqxRWJS9Gvfo70E+US5iXFq2cRFbPFiNgFKnmGgYSOEe3tEIEa5tWf6VUEJKViI5JhnuoBh9TL+N+d9bpNFrF0FbWPFzWqUzPLj+/VIvZXsQtWzVUH83gsKk+C5cMgsY0dEPhxwcUOuL3mCDXJjyE2iIgcICqwHUW+btgjQTnO+eDVpD9amFqjLqq/C9ZCTqOxAdA3oSBTllg6zqNYJzGLYmafAT3M7VSXHAVFk6h0V319zNocVlCo+EIsqtFR2MQYFi1MOFEMe39u2nRbVoboaBMmcK/ebttLfe5dr7t4OB+GAnQ4kYOF10A7AJzketwsvjXQYZEs/yqJxaYvY3L6uRArukeZjd77VQVQYA2K5iAdR0uevaIFbtzciFaxCCxU8AGSbJv688DAqk+u2C1gQUBqwdHwowWjn56ezsjNj4e+YxVa67Ph51+RfuSUY8qInnQE1n8wJzIdhVoIouzrGJCh5JPWv4w6yRCiDwbW8QhA0v4ieScn8reUb8IQetWBpl2M8F+5YZn9fCGYBFKFtRjnC+OkprWCWdw4VT8lG0MZQm9PgkXgJ60SaO2Rb8KXFXtIPnxvjiO3XBxY5FDEQBqqWSzIAPBiv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Vr1QtGpK1lDITFkh//vlUaFzLMtz64jryWVOL0xGdRj2IahQk362NTZQy2AQAHrzAHvbLSRR9xNvaOyBMc+jTQ==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+AjIm+0CYCoSh3SDy8tysplnUZmjZDgqLDcHLk5jcl5ZcmB7A86lk1m2cRmxuICh45hflMT0dK63Zl0kBg7tFA==</DigestValue>
      </Reference>
      <Reference URI="/xl/drawings/drawing1.xml?ContentType=application/vnd.openxmlformats-officedocument.drawing+xml">
        <DigestMethod Algorithm="http://www.w3.org/2001/04/xmlenc#sha512"/>
        <DigestValue>/0XUEAcJtY8BUfpFacr0tj8396PbVcWmUTl7kRGMH7DWCWpRq3xvfjzIGee+DMNM+s3WqnQpACN6ra3UwMZ2Ag==</DigestValue>
      </Reference>
      <Reference URI="/xl/drawings/vmlDrawing1.vml?ContentType=application/vnd.openxmlformats-officedocument.vmlDrawing">
        <DigestMethod Algorithm="http://www.w3.org/2001/04/xmlenc#sha512"/>
        <DigestValue>Vdwl5sMo68oe64entv7aPyNMCtvlBJBORAgt2MPuB93IjCvJJqmBUFpsZ/sYlvgXe4QbcTCiToHcUFixOPXZrA==</DigestValue>
      </Reference>
      <Reference URI="/xl/media/image1.png?ContentType=image/png">
        <DigestMethod Algorithm="http://www.w3.org/2001/04/xmlenc#sha512"/>
        <DigestValue>uRNiEWbqRD4f/UkgHUyXF/po/BxU9Jbn4dtzq6+GWXcQOuSnHmTY3BG2cKrKEmqCPRQRvajU3K5x4ePmUeYM3Q==</DigestValue>
      </Reference>
      <Reference URI="/xl/media/image2.emf?ContentType=image/x-emf">
        <DigestMethod Algorithm="http://www.w3.org/2001/04/xmlenc#sha512"/>
        <DigestValue>oR1++FAYrsbxmvJrfkWVA+fUWMhrh4YT8bQs4nGzVR8FBvfOlHCUnLrMmlaH4uG5UNHXqcPoVQrXZjPpkWyqZw==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bMtb/2/4nGbCBVMZSXk7Xp6IsMHAuQ+WKatN2fFghroc7/Z+r1fgDTuKRYOzvy5Q75T4Q201ffvTABt1PENgpg==</DigestValue>
      </Reference>
      <Reference URI="/xl/sharedStrings.xml?ContentType=application/vnd.openxmlformats-officedocument.spreadsheetml.sharedStrings+xml">
        <DigestMethod Algorithm="http://www.w3.org/2001/04/xmlenc#sha512"/>
        <DigestValue>Ahy7yKb3Gt9G8kFEiMpvrTZ2X/54fi+QGR8lKMIn3eOq7mY/ANmZqVGjYrXyG/5CvGL85g79mdRSIhGw3xOMSQ==</DigestValue>
      </Reference>
      <Reference URI="/xl/styles.xml?ContentType=application/vnd.openxmlformats-officedocument.spreadsheetml.styles+xml">
        <DigestMethod Algorithm="http://www.w3.org/2001/04/xmlenc#sha512"/>
        <DigestValue>4DJIPGpOEJ0wpp/Pbff94FMOcmvxu/iBxtk4Xtvj9lieJpIGSNGXPBebLG1DVjsIpg8+Q6y9YnSRZkhLClD6pQ==</DigestValue>
      </Reference>
      <Reference URI="/xl/theme/theme1.xml?ContentType=application/vnd.openxmlformats-officedocument.theme+xml">
        <DigestMethod Algorithm="http://www.w3.org/2001/04/xmlenc#sha512"/>
        <DigestValue>ptKSLDVhOkbZc+jorqesnfzZz6Oo0XTdWSlX1aqmXao8R4sGKwMbEskoDMQYFKZ5ND6p3Y4p/fRz1DcV1FBDSg==</DigestValue>
      </Reference>
      <Reference URI="/xl/workbook.xml?ContentType=application/vnd.openxmlformats-officedocument.spreadsheetml.sheet.main+xml">
        <DigestMethod Algorithm="http://www.w3.org/2001/04/xmlenc#sha512"/>
        <DigestValue>attAHvdQx68inU3qf9DGtwKh4aO2zQjiTUmxPiiMfnQXbYQ9YsqzMLJGK9TxIdnqShtOXg2uF/GYQkDbsgPbsw==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ie2/YwhbbLXTcXmvbDoa2u4q8JEEd9pTAYjbXt/Xbtt3TjyIe1WdZwT3DGhFXIgDQaWBXLVjmcK+9o1F5qujcA==</DigestValue>
      </Reference>
      <Reference URI="/xl/worksheets/sheet1.xml?ContentType=application/vnd.openxmlformats-officedocument.spreadsheetml.worksheet+xml">
        <DigestMethod Algorithm="http://www.w3.org/2001/04/xmlenc#sha512"/>
        <DigestValue>+o8jJgoDwGuoQWG9xNY9znwLmt8YPT5s52bkRVWfUVS0v3dPP6SlqG8sCmygKSeGduHFx3c9uyEYWDtN35k3GA==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2024-09-02T16:53:15Z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{9CAB381B-5809-48B9-AF26-E55E194ECBC3}</SetupID>
          <SignatureText>ADRIAN SORIA </SignatureText>
          <SignatureImage/>
          <SignatureComments/>
          <WindowsVersion>10.0</WindowsVersion>
          <OfficeVersion>16.0.17928/26</OfficeVersion>
          <ApplicationVersion>16.0.17928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2024-09-02T16:53:15Z</xd:SigningTime>
          <xd:SigningCertificate>
            <xd:Cert>
              <xd:CertDigest>
                <DigestMethod Algorithm="http://www.w3.org/2001/04/xmlenc#sha512"/>
                <DigestValue>vKyrsoPI3eZKfvaFPL5EETwA7T7PCnjsdQt2dgAMqGjy6W8V3mQ/AEVR8XotDQBfNVHk8/R4jO1S2LemW04s+g==</DigestValue>
              </xd:CertDigest>
              <xd:IssuerSerial>
                <X509IssuerName>SERIALNUMBER=RUC80080610-7, CN=CODE100 S.A., OU=Prestador Cualificado de Servicios de Confianza, O=ICPP, C=PY</X509IssuerName>
                <X509SerialNumber>61224820916398617783951420718693271066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EBw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wAAAAFAAAAMQEAABUAAAD8AAAABQAAADY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YX2jkH9AAAABQAAAAgAAABMAAAAAAAAAAAAAAAAAAAA//////////9cAAAAMgAvADkALwAyADAAMgA0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C7AAAAVgAAADAAAAA7AAAAjA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8AAAAVwAAACUAAAAMAAAABAAAAFQAAACcAAAAMQAAADsAAAC6AAAAVgAAAAEAAABVVY9BhfaOQTEAAAA7AAAADQAAAEwAAAAAAAAAAAAAAAAAAAD//////////2gAAABBAEQAUgBJAEEATgAgAFMATwBSAEkAQQAgAAAADQAAAA4AAAAMAAAABQAAAA0AAAAPAAAABQAAAAsAAAAPAAAADAAAAAUAAAANAAAAB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wAAAADwAAAGEAAADSAAAAcQAAAAEAAABVVY9BhfaOQQ8AAABhAAAAGwAAAEwAAAAAAAAAAAAAAAAAAAD//////////4QAAABQAEEAVQBMAE8AIABBAEQAUgBJAEEATgAgAFMATwBSAEkAQQAgAFAARQBEAFIATwBaAE8AIAAAAAcAAAAIAAAACQAAAAYAAAAKAAAABAAAAAgAAAAJAAAACAAAAAMAAAAIAAAACgAAAAQAAAAHAAAACgAAAAgAAAADAAAACAAAAAQAAAAHAAAABwAAAAkAAAAIAAAACgAAAAcAAAAKAAAABA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QAAAAPAAAAdgAAAJ4AAACGAAAAAQAAAFVVj0GF9o5BDwAAAHYAAAAUAAAATAAAAAAAAAAAAAAAAAAAAP//////////dAAAAFIARQBQAFIARQBTAEUATgBUAEEATgBUAEUAIABMAEUARwBBAEwAIAAIAAAABwAAAAcAAAAIAAAABwAAAAcAAAAHAAAACgAAAAcAAAAIAAAACgAAAAcAAAAHAAAABAAAAAYAAAAHAAAACQAAAAgAAAAGAAAABAAAAEsAAABAAAAAMAAAAAUAAAAgAAAAAQAAAAEAAAAQAAAAAAAAAAAAAABAAQAAoAAAAAAAAAAAAAAAQAEAAKAAAAAlAAAADAAAAAIAAAAnAAAAGAAAAAUAAAAAAAAA////AAAAAAAlAAAADAAAAAUAAABMAAAAZAAAAA4AAACLAAAAHwEAAJsAAAAOAAAAiwAAABIBAAARAAAAIQDwAAAAAAAAAAAAAACAPwAAAAAAAAAAAACAPwAAAAAAAAAAAAAAAAAAAAAAAAAAAAAAAAAAAAAAAAAAJQAAAAwAAAAAAACAKAAAAAwAAAAFAAAAJQAAAAwAAAABAAAAGAAAAAwAAAAAAAAAEgAAAAwAAAABAAAAFgAAAAwAAAAAAAAAVAAAADgBAAAPAAAAiwAAAB4BAACbAAAAAQAAAFVVj0GF9o5BDwAAAIsAAAAnAAAATAAAAAQAAAAOAAAAiwAAACABAACcAAAAnAAAAEYAaQByAG0AYQBkAG8AIABwAG8AcgA6ACAAUABBAFUATABPACAAQQBEAFIASQBBAE4AIABTAE8AUgBJAEEAIABQAEUARABSAE8AWgBPAAAABgAAAAMAAAAFAAAACwAAAAcAAAAIAAAACAAAAAQAAAAIAAAACAAAAAUAAAADAAAABAAAAAcAAAAIAAAACQAAAAYAAAAKAAAABAAAAAgAAAAJAAAACAAAAAMAAAAIAAAACgAAAAQAAAAHAAAACgAAAAgAAAADAAAACAAAAAQAAAAHAAAABwAAAAkAAAAIAAAACgAAAAcAAAAKAAAAFgAAAAwAAAAAAAAAJQAAAAwAAAACAAAADgAAABQAAAAAAAAAEAAAABQAAAA=</Object>
  <Object Id="idInvalidSigLnImg">AQAAAGwAAAAAAAAAAAAAAD8BAACfAAAAAAAAAAAAAABmFgAALAsAACBFTUYAAAEAiCE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LsAAABWAAAAMAAAADsAAACM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GF9o5BMQAAADsAAAANAAAATAAAAAAAAAAAAAAAAAAAAP//////////aAAAAEEARABSAEkAQQBOACAAUwBPAFIASQBBACAAAAANAAAADgAAAAwAAAAFAAAADQAAAA8AAAAFAAAACwAAAA8AAAAMAAAABQAAAA0AAAAF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PAAAAAPAAAAYQAAANIAAABxAAAAAQAAAFVVj0GF9o5BDwAAAGEAAAAbAAAATAAAAAAAAAAAAAAAAAAAAP//////////hAAAAFAAQQBVAEwATwAgAEEARABSAEkAQQBOACAAUwBPAFIASQBBACAAUABFAEQAUgBPAFoATwAgAAAABwAAAAgAAAAJAAAABgAAAAoAAAAEAAAACAAAAAkAAAAIAAAAAwAAAAgAAAAKAAAABAAAAAcAAAAKAAAACAAAAAMAAAAIAAAABAAAAAcAAAAHAAAACQAAAAgAAAAKAAAABwAAAAoAAAAE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xAAAAA8AAAB2AAAAngAAAIYAAAABAAAAVVWPQYX2jkEPAAAAdgAAABQAAABMAAAAAAAAAAAAAAAAAAAA//////////90AAAAUgBFAFAAUgBFAFMARQBOAFQAQQBOAFQARQAgAEwARQBHAEEATAAgAAgAAAAHAAAABwAAAAgAAAAHAAAABwAAAAcAAAAKAAAABwAAAAgAAAAKAAAABwAAAAcAAAAEAAAABgAAAAcAAAAJAAAACAAAAAYAAAAEAAAASwAAAEAAAAAwAAAABQAAACAAAAABAAAAAQAAABAAAAAAAAAAAAAAAEABAACgAAAAAAAAAAAAAABAAQAAoAAAACUAAAAMAAAAAgAAACcAAAAYAAAABQAAAAAAAAD///8AAAAAACUAAAAMAAAABQAAAEwAAABkAAAADgAAAIsAAAAfAQAAmwAAAA4AAACLAAAAEgEAABEAAAAhAPAAAAAAAAAAAAAAAIA/AAAAAAAAAAAAAIA/AAAAAAAAAAAAAAAAAAAAAAAAAAAAAAAAAAAAAAAAAAAlAAAADAAAAAAAAIAoAAAADAAAAAUAAAAlAAAADAAAAAEAAAAYAAAADAAAAAAAAAASAAAADAAAAAEAAAAWAAAADAAAAAAAAABUAAAAOAEAAA8AAACLAAAAHgEAAJsAAAABAAAAVVWPQYX2jkEPAAAAiwAAACcAAABMAAAABAAAAA4AAACLAAAAIAEAAJwAAACcAAAARgBpAHIAbQBhAGQAbwAgAHAAbwByADoAIABQAEEAVQBMAE8AIABBAEQAUgBJAEEATgAgAFMATwBSAEkAQQAgAFAARQBEAFIATwBaAE8AAAAGAAAAAwAAAAUAAAALAAAABwAAAAgAAAAIAAAABAAAAAgAAAAIAAAABQAAAAMAAAAEAAAABwAAAAgAAAAJAAAABgAAAAoAAAAEAAAACAAAAAkAAAAIAAAAAwAAAAgAAAAKAAAABAAAAAcAAAAKAAAACAAAAAMAAAAIAAAABAAAAAcAAAAHAAAACQAAAAgAAAAKAAAABwAAAAo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vanina</dc:creator>
  <cp:lastModifiedBy>adrian soria</cp:lastModifiedBy>
  <dcterms:created xsi:type="dcterms:W3CDTF">2015-06-05T18:19:34Z</dcterms:created>
  <dcterms:modified xsi:type="dcterms:W3CDTF">2024-09-02T16:53:08Z</dcterms:modified>
</cp:coreProperties>
</file>